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13335" windowHeight="7500"/>
  </bookViews>
  <sheets>
    <sheet name="TICS_1EP-09_2da. CONV" sheetId="19" r:id="rId1"/>
  </sheets>
  <definedNames>
    <definedName name="_xlnm.Print_Area" localSheetId="0">'TICS_1EP-09_2da. CONV'!$A$1:$AB$18</definedName>
    <definedName name="_xlnm.Print_Titles" localSheetId="0">'TICS_1EP-09_2da. CONV'!$1:$6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9" i="19" l="1"/>
  <c r="G28" i="19"/>
  <c r="AB7" i="19"/>
  <c r="AB8" i="19"/>
  <c r="AB10" i="19"/>
  <c r="AB11" i="19"/>
  <c r="AB12" i="19"/>
  <c r="AB13" i="19"/>
  <c r="AB14" i="19"/>
  <c r="AB15" i="19"/>
  <c r="AB16" i="19"/>
  <c r="AB18" i="19"/>
  <c r="B37" i="19"/>
  <c r="G27" i="19"/>
  <c r="G32" i="19"/>
  <c r="G34" i="19"/>
  <c r="A8" i="19"/>
  <c r="A9" i="19"/>
  <c r="A10" i="19"/>
  <c r="A11" i="19"/>
  <c r="A12" i="19"/>
  <c r="A13" i="19"/>
  <c r="A14" i="19"/>
  <c r="A15" i="19"/>
  <c r="A16" i="19"/>
  <c r="A17" i="19"/>
  <c r="A18" i="19"/>
</calcChain>
</file>

<file path=xl/sharedStrings.xml><?xml version="1.0" encoding="utf-8"?>
<sst xmlns="http://schemas.openxmlformats.org/spreadsheetml/2006/main" count="52" uniqueCount="39">
  <si>
    <t>T. Prácticos Oblig.</t>
  </si>
  <si>
    <t>Nº</t>
  </si>
  <si>
    <t>Apellidos, Nombre</t>
  </si>
  <si>
    <t>T1.1</t>
  </si>
  <si>
    <t>T1.2</t>
  </si>
  <si>
    <t>T2.1</t>
  </si>
  <si>
    <t>T2.2</t>
  </si>
  <si>
    <t>T3.1</t>
  </si>
  <si>
    <t>T3.2</t>
  </si>
  <si>
    <t>T4.1</t>
  </si>
  <si>
    <t>T4.2</t>
  </si>
  <si>
    <t>T5.1</t>
  </si>
  <si>
    <t>T5.2</t>
  </si>
  <si>
    <t>T6.1</t>
  </si>
  <si>
    <t>T6.2</t>
  </si>
  <si>
    <t>T7.1</t>
  </si>
  <si>
    <t>T7.2</t>
  </si>
  <si>
    <t>T8.1</t>
  </si>
  <si>
    <t>T8.2</t>
  </si>
  <si>
    <t>T9.1</t>
  </si>
  <si>
    <t>T9.2</t>
  </si>
  <si>
    <t>T10.1</t>
  </si>
  <si>
    <t>T10.2</t>
  </si>
  <si>
    <t>T10.3</t>
  </si>
  <si>
    <t>T11.1</t>
  </si>
  <si>
    <t>T11.2</t>
  </si>
  <si>
    <t>T12.1</t>
  </si>
  <si>
    <t>T12.2</t>
  </si>
  <si>
    <t>CP</t>
  </si>
  <si>
    <t>NP</t>
  </si>
  <si>
    <t>SI(Y(CONTAR.BLANCO(I13:AG13)&lt;=23,</t>
  </si>
  <si>
    <t>Si las en blanco son menores de 23 poner NP, SI ES MAYOR HACER MEDIA</t>
  </si>
  <si>
    <t>Si al contar celdas se encuentra con 1 o más de 1 que es menor de 5 devuelve 4, y si encuentra menos de 23 blancos hace la media</t>
  </si>
  <si>
    <t>LO QUE DEBERÍA SALIR</t>
  </si>
  <si>
    <t>Correcto</t>
  </si>
  <si>
    <t>Incorrecto</t>
  </si>
  <si>
    <t>PRIMER BLOQUE</t>
  </si>
  <si>
    <t>SEGUNDO BLOQUE</t>
  </si>
  <si>
    <t>TERCER BLOQUE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</si>
</sst>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u/>
      <sz val="11"/>
      <color rgb="FFFF0000"/>
      <name val="Arial"/>
      <family val="2"/>
    </font>
    <font>
      <sz val="7"/>
      <color rgb="FFFF0000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 applyProtection="1">
      <alignment horizontal="center"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64" fontId="17" fillId="0" borderId="0" xfId="0" quotePrefix="1" applyNumberFormat="1" applyFont="1" applyAlignment="1">
      <alignment horizontal="left" vertical="center"/>
    </xf>
    <xf numFmtId="164" fontId="1" fillId="0" borderId="0" xfId="0" quotePrefix="1" applyNumberFormat="1" applyFont="1" applyAlignment="1">
      <alignment horizontal="left" vertical="center"/>
    </xf>
    <xf numFmtId="164" fontId="1" fillId="0" borderId="0" xfId="0" quotePrefix="1" applyNumberFormat="1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1" fillId="0" borderId="7" xfId="0" applyFont="1" applyFill="1" applyBorder="1"/>
    <xf numFmtId="164" fontId="4" fillId="5" borderId="5" xfId="0" applyNumberFormat="1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4" borderId="13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  <xf numFmtId="164" fontId="2" fillId="4" borderId="15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64" fontId="2" fillId="4" borderId="17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4" fontId="2" fillId="4" borderId="18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2" fillId="4" borderId="17" xfId="0" applyNumberFormat="1" applyFont="1" applyFill="1" applyBorder="1" applyAlignment="1" applyProtection="1">
      <alignment horizontal="center" vertical="center"/>
      <protection locked="0"/>
    </xf>
    <xf numFmtId="164" fontId="4" fillId="4" borderId="19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 applyProtection="1">
      <alignment horizontal="center" vertical="center"/>
      <protection locked="0"/>
    </xf>
    <xf numFmtId="164" fontId="2" fillId="4" borderId="15" xfId="0" applyNumberFormat="1" applyFont="1" applyFill="1" applyBorder="1" applyAlignment="1" applyProtection="1">
      <alignment horizontal="center" vertical="center"/>
      <protection locked="0"/>
    </xf>
    <xf numFmtId="164" fontId="2" fillId="3" borderId="16" xfId="0" applyNumberFormat="1" applyFont="1" applyFill="1" applyBorder="1" applyAlignment="1" applyProtection="1">
      <alignment horizontal="center" vertical="center"/>
      <protection locked="0"/>
    </xf>
    <xf numFmtId="164" fontId="2" fillId="3" borderId="20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 applyProtection="1">
      <alignment horizontal="center" vertical="center"/>
      <protection locked="0"/>
    </xf>
    <xf numFmtId="164" fontId="16" fillId="0" borderId="21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</cellXfs>
  <cellStyles count="43">
    <cellStyle name="Hipervínculo" xfId="1" builtinId="8" hidden="1"/>
    <cellStyle name="Hipervínculo" xfId="3" builtinId="8" hidden="1"/>
    <cellStyle name="Hipervínculo" xfId="5" builtinId="8" hidden="1"/>
    <cellStyle name="Hipervínculo" xfId="29" builtinId="8" hidden="1"/>
    <cellStyle name="Hipervínculo" xfId="33" builtinId="8" hidden="1"/>
    <cellStyle name="Hipervínculo" xfId="35" builtinId="8" hidden="1"/>
    <cellStyle name="Hipervínculo" xfId="39" builtinId="8" hidden="1"/>
    <cellStyle name="Hipervínculo" xfId="41" builtinId="8" hidden="1"/>
    <cellStyle name="Hipervínculo" xfId="31" builtinId="8" hidden="1"/>
    <cellStyle name="Hipervínculo" xfId="37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9" builtinId="8" hidden="1"/>
    <cellStyle name="Hipervínculo" xfId="21" builtinId="8" hidden="1"/>
    <cellStyle name="Hipervínculo" xfId="15" builtinId="8" hidden="1"/>
    <cellStyle name="Hipervínculo" xfId="13" builtinId="8" hidden="1"/>
    <cellStyle name="Hipervínculo" xfId="23" builtinId="8" hidden="1"/>
    <cellStyle name="Hipervínculo" xfId="17" builtinId="8" hidden="1"/>
    <cellStyle name="Hipervínculo" xfId="25" builtinId="8" hidden="1"/>
    <cellStyle name="Hipervínculo" xfId="27" builtinId="8" hidden="1"/>
    <cellStyle name="Hipervínculo visitado" xfId="40" builtinId="9" hidden="1"/>
    <cellStyle name="Hipervínculo visitado" xfId="42" builtinId="9" hidden="1"/>
    <cellStyle name="Hipervínculo visitado" xfId="38" builtinId="9" hidden="1"/>
    <cellStyle name="Hipervínculo visitado" xfId="10" builtinId="9" hidden="1"/>
    <cellStyle name="Hipervínculo visitado" xfId="32" builtinId="9" hidden="1"/>
    <cellStyle name="Hipervínculo visitado" xfId="34" builtinId="9" hidden="1"/>
    <cellStyle name="Hipervínculo visitado" xfId="14" builtinId="9" hidden="1"/>
    <cellStyle name="Hipervínculo visitado" xfId="6" builtinId="9" hidden="1"/>
    <cellStyle name="Hipervínculo visitado" xfId="4" builtinId="9" hidden="1"/>
    <cellStyle name="Hipervínculo visitado" xfId="28" builtinId="9" hidden="1"/>
    <cellStyle name="Hipervínculo visitado" xfId="24" builtinId="9" hidden="1"/>
    <cellStyle name="Hipervínculo visitado" xfId="22" builtinId="9" hidden="1"/>
    <cellStyle name="Hipervínculo visitado" xfId="12" builtinId="9" hidden="1"/>
    <cellStyle name="Hipervínculo visitado" xfId="26" builtinId="9" hidden="1"/>
    <cellStyle name="Hipervínculo visitado" xfId="30" builtinId="9" hidden="1"/>
    <cellStyle name="Hipervínculo visitado" xfId="18" builtinId="9" hidden="1"/>
    <cellStyle name="Hipervínculo visitado" xfId="16" builtinId="9" hidden="1"/>
    <cellStyle name="Hipervínculo visitado" xfId="36" builtinId="9" hidden="1"/>
    <cellStyle name="Hipervínculo visitado" xfId="20" builtinId="9" hidden="1"/>
    <cellStyle name="Hipervínculo visitado" xfId="2" builtinId="9" hidden="1"/>
    <cellStyle name="Hipervínculo visitado" xfId="8" builtinId="9" hidden="1"/>
    <cellStyle name="Normal" xfId="0" builtinId="0"/>
  </cellStyles>
  <dxfs count="9">
    <dxf>
      <font>
        <color rgb="FF0070C0"/>
      </font>
    </dxf>
    <dxf>
      <font>
        <condense val="0"/>
        <extend val="0"/>
        <color indexed="10"/>
      </font>
    </dxf>
    <dxf>
      <font>
        <color rgb="FF0070C0"/>
      </font>
    </dxf>
    <dxf>
      <font>
        <condense val="0"/>
        <extend val="0"/>
        <color indexed="10"/>
      </font>
    </dxf>
    <dxf>
      <font>
        <color rgb="FF0070C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AE84"/>
  <sheetViews>
    <sheetView tabSelected="1" zoomScale="75" zoomScaleNormal="75" zoomScalePageLayoutView="75" workbookViewId="0">
      <selection sqref="A1:XFD3"/>
    </sheetView>
  </sheetViews>
  <sheetFormatPr baseColWidth="10" defaultColWidth="3.42578125" defaultRowHeight="11.25" x14ac:dyDescent="0.2"/>
  <cols>
    <col min="1" max="1" width="4" style="8" customWidth="1"/>
    <col min="2" max="2" width="11" style="8" customWidth="1"/>
    <col min="3" max="10" width="4.7109375" style="10" customWidth="1"/>
    <col min="11" max="11" width="4.7109375" style="3" customWidth="1"/>
    <col min="12" max="20" width="4.7109375" style="10" customWidth="1"/>
    <col min="21" max="24" width="5.7109375" style="10" customWidth="1"/>
    <col min="25" max="25" width="5.7109375" style="3" customWidth="1"/>
    <col min="26" max="27" width="5.7109375" style="10" customWidth="1"/>
    <col min="28" max="28" width="8.5703125" style="1" bestFit="1" customWidth="1"/>
    <col min="29" max="29" width="3.42578125" style="8"/>
    <col min="30" max="30" width="26.28515625" style="8" customWidth="1"/>
    <col min="31" max="31" width="10.7109375" style="8" customWidth="1"/>
    <col min="32" max="16384" width="3.42578125" style="8"/>
  </cols>
  <sheetData>
    <row r="1" spans="1:31" ht="12" customHeight="1" x14ac:dyDescent="0.2">
      <c r="A1" s="2"/>
    </row>
    <row r="2" spans="1:31" ht="11.25" customHeight="1" x14ac:dyDescent="0.2">
      <c r="C2" s="3"/>
      <c r="D2" s="3"/>
      <c r="E2" s="3"/>
      <c r="F2" s="3"/>
      <c r="G2" s="3"/>
      <c r="H2" s="3"/>
      <c r="I2" s="3"/>
      <c r="J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Z2" s="3"/>
      <c r="AA2" s="3"/>
      <c r="AB2" s="4"/>
    </row>
    <row r="3" spans="1:31" ht="12.75" x14ac:dyDescent="0.2">
      <c r="A3" s="2"/>
      <c r="C3" s="3"/>
      <c r="D3" s="3"/>
      <c r="E3" s="3"/>
      <c r="F3" s="3"/>
      <c r="G3" s="3"/>
      <c r="H3" s="3"/>
      <c r="I3" s="3"/>
      <c r="J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Z3" s="3"/>
      <c r="AA3" s="3"/>
      <c r="AB3" s="4"/>
    </row>
    <row r="4" spans="1:31" ht="12" customHeight="1" x14ac:dyDescent="0.2">
      <c r="A4" s="2"/>
      <c r="C4" s="26" t="s">
        <v>0</v>
      </c>
      <c r="D4" s="27"/>
      <c r="E4" s="27"/>
      <c r="F4" s="27"/>
      <c r="G4" s="27"/>
      <c r="H4" s="28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1"/>
    </row>
    <row r="5" spans="1:31" ht="12" customHeight="1" thickBot="1" x14ac:dyDescent="0.25">
      <c r="A5" s="2"/>
      <c r="C5" s="40"/>
      <c r="D5" s="40"/>
      <c r="E5" s="40"/>
      <c r="F5" s="40"/>
      <c r="G5" s="40"/>
      <c r="H5" s="41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22"/>
    </row>
    <row r="6" spans="1:31" ht="33" customHeight="1" x14ac:dyDescent="0.2">
      <c r="A6" s="5" t="s">
        <v>1</v>
      </c>
      <c r="B6" s="38" t="s">
        <v>2</v>
      </c>
      <c r="C6" s="43" t="s">
        <v>3</v>
      </c>
      <c r="D6" s="44" t="s">
        <v>4</v>
      </c>
      <c r="E6" s="45" t="s">
        <v>5</v>
      </c>
      <c r="F6" s="45" t="s">
        <v>6</v>
      </c>
      <c r="G6" s="44" t="s">
        <v>7</v>
      </c>
      <c r="H6" s="46" t="s">
        <v>8</v>
      </c>
      <c r="I6" s="45" t="s">
        <v>9</v>
      </c>
      <c r="J6" s="47" t="s">
        <v>10</v>
      </c>
      <c r="K6" s="43" t="s">
        <v>11</v>
      </c>
      <c r="L6" s="44" t="s">
        <v>12</v>
      </c>
      <c r="M6" s="45" t="s">
        <v>13</v>
      </c>
      <c r="N6" s="57" t="s">
        <v>14</v>
      </c>
      <c r="O6" s="44" t="s">
        <v>15</v>
      </c>
      <c r="P6" s="44" t="s">
        <v>16</v>
      </c>
      <c r="Q6" s="45" t="s">
        <v>17</v>
      </c>
      <c r="R6" s="47" t="s">
        <v>18</v>
      </c>
      <c r="S6" s="43" t="s">
        <v>19</v>
      </c>
      <c r="T6" s="46" t="s">
        <v>20</v>
      </c>
      <c r="U6" s="45" t="s">
        <v>21</v>
      </c>
      <c r="V6" s="45" t="s">
        <v>22</v>
      </c>
      <c r="W6" s="45" t="s">
        <v>23</v>
      </c>
      <c r="X6" s="44" t="s">
        <v>24</v>
      </c>
      <c r="Y6" s="44" t="s">
        <v>25</v>
      </c>
      <c r="Z6" s="45" t="s">
        <v>26</v>
      </c>
      <c r="AA6" s="59" t="s">
        <v>27</v>
      </c>
      <c r="AB6" s="6" t="s">
        <v>28</v>
      </c>
      <c r="AD6" s="37" t="s">
        <v>33</v>
      </c>
    </row>
    <row r="7" spans="1:31" ht="14.1" customHeight="1" x14ac:dyDescent="0.2">
      <c r="A7" s="20">
        <v>1</v>
      </c>
      <c r="B7" s="39"/>
      <c r="C7" s="48">
        <v>10</v>
      </c>
      <c r="D7" s="11"/>
      <c r="E7" s="14"/>
      <c r="F7" s="14"/>
      <c r="G7" s="18"/>
      <c r="H7" s="18"/>
      <c r="I7" s="14"/>
      <c r="J7" s="49"/>
      <c r="K7" s="48">
        <v>10</v>
      </c>
      <c r="L7" s="11"/>
      <c r="M7" s="16"/>
      <c r="N7" s="16"/>
      <c r="O7" s="11"/>
      <c r="P7" s="11"/>
      <c r="Q7" s="14">
        <v>6</v>
      </c>
      <c r="R7" s="49"/>
      <c r="S7" s="60"/>
      <c r="T7" s="18"/>
      <c r="U7" s="14"/>
      <c r="V7" s="14"/>
      <c r="W7" s="14"/>
      <c r="X7" s="11"/>
      <c r="Y7" s="11"/>
      <c r="Z7" s="16"/>
      <c r="AA7" s="61"/>
      <c r="AB7" s="36">
        <f>IF(COUNTBLANK(C7:AA7)&lt;=23,AVERAGE(C7:AA7),"NP")</f>
        <v>8.6666666666666661</v>
      </c>
      <c r="AD7" s="35">
        <v>8.6999999999999993</v>
      </c>
      <c r="AE7" s="7" t="s">
        <v>34</v>
      </c>
    </row>
    <row r="8" spans="1:31" ht="14.25" x14ac:dyDescent="0.2">
      <c r="A8" s="20">
        <f>A7+1</f>
        <v>2</v>
      </c>
      <c r="B8" s="39"/>
      <c r="C8" s="48"/>
      <c r="D8" s="11"/>
      <c r="E8" s="14"/>
      <c r="F8" s="14"/>
      <c r="G8" s="18"/>
      <c r="H8" s="18"/>
      <c r="I8" s="14"/>
      <c r="J8" s="49"/>
      <c r="K8" s="48"/>
      <c r="L8" s="11"/>
      <c r="M8" s="16"/>
      <c r="N8" s="16"/>
      <c r="O8" s="11"/>
      <c r="P8" s="11"/>
      <c r="Q8" s="14"/>
      <c r="R8" s="49"/>
      <c r="S8" s="60"/>
      <c r="T8" s="18"/>
      <c r="U8" s="14"/>
      <c r="V8" s="14"/>
      <c r="W8" s="14"/>
      <c r="X8" s="11"/>
      <c r="Y8" s="11"/>
      <c r="Z8" s="16"/>
      <c r="AA8" s="61"/>
      <c r="AB8" s="36" t="str">
        <f t="shared" ref="AB8:AB16" si="0">IF(COUNTBLANK(C8:AA8)&lt;=23,AVERAGE(C8:AA8),"NP")</f>
        <v>NP</v>
      </c>
      <c r="AD8" s="35" t="s">
        <v>29</v>
      </c>
      <c r="AE8" s="7" t="s">
        <v>34</v>
      </c>
    </row>
    <row r="9" spans="1:31" ht="14.1" customHeight="1" x14ac:dyDescent="0.2">
      <c r="A9" s="20">
        <f t="shared" ref="A9:A18" si="1">A8+1</f>
        <v>3</v>
      </c>
      <c r="B9" s="39"/>
      <c r="C9" s="48"/>
      <c r="D9" s="11"/>
      <c r="E9" s="15"/>
      <c r="F9" s="15"/>
      <c r="G9" s="18"/>
      <c r="H9" s="18"/>
      <c r="I9" s="14"/>
      <c r="J9" s="49"/>
      <c r="K9" s="50"/>
      <c r="L9" s="17"/>
      <c r="M9" s="16"/>
      <c r="N9" s="16"/>
      <c r="O9" s="11"/>
      <c r="P9" s="11"/>
      <c r="Q9" s="15"/>
      <c r="R9" s="51"/>
      <c r="S9" s="60"/>
      <c r="T9" s="18"/>
      <c r="U9" s="14"/>
      <c r="V9" s="14"/>
      <c r="W9" s="14"/>
      <c r="X9" s="17"/>
      <c r="Y9" s="17"/>
      <c r="Z9" s="16"/>
      <c r="AA9" s="61"/>
      <c r="AB9" s="36" t="e">
        <f>IF((COUNTIF(C9:AA9,"&lt;4,99")&gt;=1),"4",IF(COUNTBLANK(C9:AA9)&lt;=23,"NP",AVERAGE(C9:AA9)))</f>
        <v>#DIV/0!</v>
      </c>
      <c r="AC9" s="24"/>
      <c r="AD9" s="35" t="s">
        <v>29</v>
      </c>
      <c r="AE9" s="7" t="s">
        <v>35</v>
      </c>
    </row>
    <row r="10" spans="1:31" ht="14.1" customHeight="1" x14ac:dyDescent="0.2">
      <c r="A10" s="20">
        <f t="shared" si="1"/>
        <v>4</v>
      </c>
      <c r="B10" s="39"/>
      <c r="C10" s="48">
        <v>10</v>
      </c>
      <c r="D10" s="11"/>
      <c r="E10" s="14"/>
      <c r="F10" s="14"/>
      <c r="G10" s="18"/>
      <c r="H10" s="18"/>
      <c r="I10" s="14"/>
      <c r="J10" s="49"/>
      <c r="K10" s="48">
        <v>10</v>
      </c>
      <c r="L10" s="11"/>
      <c r="M10" s="16"/>
      <c r="N10" s="16"/>
      <c r="O10" s="11"/>
      <c r="P10" s="11"/>
      <c r="Q10" s="14">
        <v>4</v>
      </c>
      <c r="R10" s="49"/>
      <c r="S10" s="60"/>
      <c r="T10" s="18"/>
      <c r="U10" s="14"/>
      <c r="V10" s="14"/>
      <c r="W10" s="14"/>
      <c r="X10" s="11"/>
      <c r="Y10" s="11"/>
      <c r="Z10" s="16"/>
      <c r="AA10" s="61"/>
      <c r="AB10" s="36" t="str">
        <f>IF((COUNTIF(C10:AA10,"&lt;4,99")&gt;=1),"4",IF(COUNTBLANK(C10:AA10)&lt;=23,"NP",AVERAGE(C10:AA10)))</f>
        <v>4</v>
      </c>
      <c r="AD10" s="35">
        <v>4</v>
      </c>
      <c r="AE10" s="7" t="s">
        <v>34</v>
      </c>
    </row>
    <row r="11" spans="1:31" ht="14.1" customHeight="1" x14ac:dyDescent="0.2">
      <c r="A11" s="20">
        <f t="shared" si="1"/>
        <v>5</v>
      </c>
      <c r="B11" s="39"/>
      <c r="C11" s="48"/>
      <c r="D11" s="11">
        <v>4</v>
      </c>
      <c r="E11" s="14"/>
      <c r="F11" s="14"/>
      <c r="G11" s="18"/>
      <c r="H11" s="18"/>
      <c r="I11" s="14"/>
      <c r="J11" s="49"/>
      <c r="K11" s="48"/>
      <c r="L11" s="11"/>
      <c r="M11" s="16"/>
      <c r="N11" s="16"/>
      <c r="O11" s="11"/>
      <c r="P11" s="11"/>
      <c r="Q11" s="14"/>
      <c r="R11" s="49"/>
      <c r="S11" s="60"/>
      <c r="T11" s="18"/>
      <c r="U11" s="14"/>
      <c r="V11" s="14"/>
      <c r="W11" s="14"/>
      <c r="X11" s="11"/>
      <c r="Y11" s="11"/>
      <c r="Z11" s="16"/>
      <c r="AA11" s="61"/>
      <c r="AB11" s="36" t="str">
        <f>IF(COUNTBLANK(C11:AA11)&lt;=23,AVERAGE(C11:AA11),"NP")</f>
        <v>NP</v>
      </c>
      <c r="AD11" s="35">
        <v>4</v>
      </c>
      <c r="AE11" s="7" t="s">
        <v>35</v>
      </c>
    </row>
    <row r="12" spans="1:31" ht="14.1" customHeight="1" x14ac:dyDescent="0.2">
      <c r="A12" s="20">
        <f t="shared" si="1"/>
        <v>6</v>
      </c>
      <c r="B12" s="39"/>
      <c r="C12" s="48">
        <v>8</v>
      </c>
      <c r="D12" s="11"/>
      <c r="E12" s="14"/>
      <c r="F12" s="14"/>
      <c r="G12" s="18"/>
      <c r="H12" s="18"/>
      <c r="I12" s="14"/>
      <c r="J12" s="49"/>
      <c r="K12" s="48"/>
      <c r="L12" s="11"/>
      <c r="M12" s="16"/>
      <c r="N12" s="16"/>
      <c r="O12" s="11"/>
      <c r="P12" s="11"/>
      <c r="Q12" s="14"/>
      <c r="R12" s="49"/>
      <c r="S12" s="60"/>
      <c r="T12" s="18"/>
      <c r="U12" s="14"/>
      <c r="V12" s="14"/>
      <c r="W12" s="14"/>
      <c r="X12" s="11"/>
      <c r="Y12" s="11"/>
      <c r="Z12" s="16"/>
      <c r="AA12" s="61"/>
      <c r="AB12" s="36" t="str">
        <f t="shared" si="0"/>
        <v>NP</v>
      </c>
      <c r="AD12" s="35">
        <v>4</v>
      </c>
      <c r="AE12" s="7" t="s">
        <v>35</v>
      </c>
    </row>
    <row r="13" spans="1:31" ht="15.75" customHeight="1" x14ac:dyDescent="0.2">
      <c r="A13" s="20">
        <f t="shared" si="1"/>
        <v>7</v>
      </c>
      <c r="B13" s="39"/>
      <c r="C13" s="48"/>
      <c r="D13" s="11"/>
      <c r="E13" s="14">
        <v>8</v>
      </c>
      <c r="F13" s="14"/>
      <c r="G13" s="18"/>
      <c r="H13" s="18"/>
      <c r="I13" s="14"/>
      <c r="J13" s="49"/>
      <c r="K13" s="48"/>
      <c r="L13" s="11"/>
      <c r="M13" s="16"/>
      <c r="N13" s="16">
        <v>8</v>
      </c>
      <c r="O13" s="11"/>
      <c r="P13" s="11"/>
      <c r="Q13" s="14"/>
      <c r="R13" s="49"/>
      <c r="S13" s="60"/>
      <c r="T13" s="18"/>
      <c r="U13" s="14"/>
      <c r="V13" s="14"/>
      <c r="W13" s="14"/>
      <c r="X13" s="11"/>
      <c r="Y13" s="11">
        <v>10</v>
      </c>
      <c r="Z13" s="16"/>
      <c r="AA13" s="61"/>
      <c r="AB13" s="36">
        <f t="shared" si="0"/>
        <v>8.6666666666666661</v>
      </c>
      <c r="AD13" s="35">
        <v>8.6999999999999993</v>
      </c>
      <c r="AE13" s="7" t="s">
        <v>34</v>
      </c>
    </row>
    <row r="14" spans="1:31" ht="14.25" x14ac:dyDescent="0.2">
      <c r="A14" s="20">
        <f t="shared" si="1"/>
        <v>8</v>
      </c>
      <c r="B14" s="39"/>
      <c r="C14" s="48"/>
      <c r="D14" s="11">
        <v>10</v>
      </c>
      <c r="E14" s="14"/>
      <c r="F14" s="14"/>
      <c r="G14" s="18"/>
      <c r="H14" s="18"/>
      <c r="I14" s="14"/>
      <c r="J14" s="49"/>
      <c r="K14" s="48"/>
      <c r="L14" s="11"/>
      <c r="M14" s="16"/>
      <c r="N14" s="16"/>
      <c r="O14" s="11"/>
      <c r="P14" s="11"/>
      <c r="Q14" s="14"/>
      <c r="R14" s="49">
        <v>10</v>
      </c>
      <c r="S14" s="60"/>
      <c r="T14" s="18"/>
      <c r="U14" s="14"/>
      <c r="V14" s="14"/>
      <c r="W14" s="14"/>
      <c r="X14" s="11"/>
      <c r="Y14" s="11">
        <v>10</v>
      </c>
      <c r="Z14" s="16"/>
      <c r="AA14" s="61"/>
      <c r="AB14" s="36">
        <f t="shared" si="0"/>
        <v>10</v>
      </c>
      <c r="AD14" s="35">
        <v>10</v>
      </c>
      <c r="AE14" s="7" t="s">
        <v>34</v>
      </c>
    </row>
    <row r="15" spans="1:31" ht="14.1" customHeight="1" x14ac:dyDescent="0.2">
      <c r="A15" s="20">
        <f t="shared" si="1"/>
        <v>9</v>
      </c>
      <c r="B15" s="39"/>
      <c r="C15" s="48">
        <v>8</v>
      </c>
      <c r="D15" s="11"/>
      <c r="E15" s="14"/>
      <c r="F15" s="14"/>
      <c r="G15" s="18"/>
      <c r="H15" s="18"/>
      <c r="I15" s="14"/>
      <c r="J15" s="49"/>
      <c r="K15" s="48">
        <v>6</v>
      </c>
      <c r="L15" s="11"/>
      <c r="M15" s="16"/>
      <c r="N15" s="16"/>
      <c r="O15" s="11"/>
      <c r="P15" s="11"/>
      <c r="Q15" s="14"/>
      <c r="R15" s="49"/>
      <c r="S15" s="60"/>
      <c r="T15" s="18"/>
      <c r="U15" s="14"/>
      <c r="V15" s="14"/>
      <c r="W15" s="14"/>
      <c r="X15" s="11"/>
      <c r="Y15" s="11">
        <v>9</v>
      </c>
      <c r="Z15" s="16"/>
      <c r="AA15" s="61"/>
      <c r="AB15" s="36">
        <f t="shared" si="0"/>
        <v>7.666666666666667</v>
      </c>
      <c r="AD15" s="35">
        <v>7.7</v>
      </c>
      <c r="AE15" s="7" t="s">
        <v>34</v>
      </c>
    </row>
    <row r="16" spans="1:31" ht="14.1" customHeight="1" x14ac:dyDescent="0.2">
      <c r="A16" s="20">
        <f t="shared" si="1"/>
        <v>10</v>
      </c>
      <c r="B16" s="39"/>
      <c r="C16" s="50"/>
      <c r="D16" s="17"/>
      <c r="E16" s="15"/>
      <c r="F16" s="15"/>
      <c r="G16" s="18"/>
      <c r="H16" s="18"/>
      <c r="I16" s="15"/>
      <c r="J16" s="51"/>
      <c r="K16" s="50"/>
      <c r="L16" s="17"/>
      <c r="M16" s="16"/>
      <c r="N16" s="16"/>
      <c r="O16" s="17"/>
      <c r="P16" s="17"/>
      <c r="Q16" s="15"/>
      <c r="R16" s="51"/>
      <c r="S16" s="60"/>
      <c r="T16" s="18"/>
      <c r="U16" s="15"/>
      <c r="V16" s="15"/>
      <c r="W16" s="15"/>
      <c r="X16" s="17"/>
      <c r="Y16" s="11"/>
      <c r="Z16" s="16"/>
      <c r="AA16" s="61"/>
      <c r="AB16" s="36" t="str">
        <f t="shared" si="0"/>
        <v>NP</v>
      </c>
      <c r="AD16" s="35" t="s">
        <v>29</v>
      </c>
      <c r="AE16" s="7" t="s">
        <v>34</v>
      </c>
    </row>
    <row r="17" spans="1:31" ht="14.1" customHeight="1" x14ac:dyDescent="0.2">
      <c r="A17" s="20">
        <f t="shared" si="1"/>
        <v>11</v>
      </c>
      <c r="B17" s="39"/>
      <c r="C17" s="50"/>
      <c r="D17" s="17"/>
      <c r="E17" s="15">
        <v>8</v>
      </c>
      <c r="F17" s="15"/>
      <c r="G17" s="18"/>
      <c r="H17" s="18"/>
      <c r="I17" s="15"/>
      <c r="J17" s="51"/>
      <c r="K17" s="50"/>
      <c r="L17" s="17"/>
      <c r="M17" s="16"/>
      <c r="N17" s="16"/>
      <c r="O17" s="17"/>
      <c r="P17" s="17"/>
      <c r="Q17" s="15">
        <v>4</v>
      </c>
      <c r="R17" s="51"/>
      <c r="S17" s="60"/>
      <c r="T17" s="18"/>
      <c r="U17" s="15"/>
      <c r="V17" s="15"/>
      <c r="W17" s="15"/>
      <c r="X17" s="17"/>
      <c r="Y17" s="11"/>
      <c r="Z17" s="16">
        <v>4</v>
      </c>
      <c r="AA17" s="61"/>
      <c r="AB17" s="36" t="s">
        <v>29</v>
      </c>
      <c r="AD17" s="35">
        <v>4</v>
      </c>
      <c r="AE17" s="7" t="s">
        <v>35</v>
      </c>
    </row>
    <row r="18" spans="1:31" ht="14.1" customHeight="1" thickBot="1" x14ac:dyDescent="0.25">
      <c r="A18" s="20">
        <f t="shared" si="1"/>
        <v>12</v>
      </c>
      <c r="B18" s="39"/>
      <c r="C18" s="52"/>
      <c r="D18" s="53"/>
      <c r="E18" s="54"/>
      <c r="F18" s="54"/>
      <c r="G18" s="55"/>
      <c r="H18" s="55"/>
      <c r="I18" s="54"/>
      <c r="J18" s="56"/>
      <c r="K18" s="52"/>
      <c r="L18" s="53"/>
      <c r="M18" s="58"/>
      <c r="N18" s="58"/>
      <c r="O18" s="53"/>
      <c r="P18" s="53"/>
      <c r="Q18" s="54">
        <v>8</v>
      </c>
      <c r="R18" s="56"/>
      <c r="S18" s="62"/>
      <c r="T18" s="55"/>
      <c r="U18" s="54"/>
      <c r="V18" s="54"/>
      <c r="W18" s="54"/>
      <c r="X18" s="53"/>
      <c r="Y18" s="63"/>
      <c r="Z18" s="58">
        <v>9</v>
      </c>
      <c r="AA18" s="64"/>
      <c r="AB18" s="36">
        <f>IF(COUNTBLANK(C18:AA18)&lt;=23,AVERAGE(C18:AA18),"NP")</f>
        <v>8.5</v>
      </c>
      <c r="AD18" s="35">
        <v>8.5</v>
      </c>
      <c r="AE18" s="7" t="s">
        <v>34</v>
      </c>
    </row>
    <row r="19" spans="1:31" s="7" customFormat="1" ht="15.75" thickBot="1" x14ac:dyDescent="0.25">
      <c r="A19" s="8"/>
      <c r="C19" s="65" t="s">
        <v>36</v>
      </c>
      <c r="D19" s="66"/>
      <c r="E19" s="66"/>
      <c r="F19" s="66"/>
      <c r="G19" s="66"/>
      <c r="H19" s="66"/>
      <c r="I19" s="66"/>
      <c r="J19" s="67"/>
      <c r="K19" s="65" t="s">
        <v>37</v>
      </c>
      <c r="L19" s="66"/>
      <c r="M19" s="66"/>
      <c r="N19" s="66"/>
      <c r="O19" s="66"/>
      <c r="P19" s="66"/>
      <c r="Q19" s="66"/>
      <c r="R19" s="67"/>
      <c r="S19" s="65" t="s">
        <v>38</v>
      </c>
      <c r="T19" s="66"/>
      <c r="U19" s="66"/>
      <c r="V19" s="66"/>
      <c r="W19" s="66"/>
      <c r="X19" s="66"/>
      <c r="Y19" s="66"/>
      <c r="Z19" s="66"/>
      <c r="AA19" s="67"/>
      <c r="AB19" s="19"/>
    </row>
    <row r="20" spans="1:31" ht="12" customHeight="1" x14ac:dyDescent="0.2">
      <c r="A20" s="23"/>
      <c r="AC20"/>
    </row>
    <row r="21" spans="1:31" ht="12" customHeight="1" x14ac:dyDescent="0.2">
      <c r="A21" s="9"/>
      <c r="AC21"/>
    </row>
    <row r="22" spans="1:31" ht="15" x14ac:dyDescent="0.25">
      <c r="A22" s="13"/>
      <c r="AC22"/>
    </row>
    <row r="23" spans="1:31" ht="15" x14ac:dyDescent="0.25">
      <c r="A23" s="13"/>
      <c r="AC23"/>
    </row>
    <row r="24" spans="1:31" ht="15" x14ac:dyDescent="0.25">
      <c r="A24" s="13"/>
      <c r="AC24"/>
    </row>
    <row r="25" spans="1:31" ht="15" x14ac:dyDescent="0.25">
      <c r="A25" s="13"/>
      <c r="AC25"/>
    </row>
    <row r="27" spans="1:31" ht="12.75" x14ac:dyDescent="0.2">
      <c r="G27" s="34" t="str">
        <f>IF((COUNTIF(C10:AA10,"&lt;4,99")&gt;=1),"4",IF(COUNTBLANK(C10:AA10)&lt;=23,"NP",AVERAGE(C10:AA10)))</f>
        <v>4</v>
      </c>
      <c r="H27" s="30" t="s">
        <v>32</v>
      </c>
    </row>
    <row r="28" spans="1:31" x14ac:dyDescent="0.2">
      <c r="G28" s="10">
        <f>IF((COUNTIF(C9:AA9,"&lt;4,99")&gt;=1),"4",IF(AND(COUNTBLANK(C9:AA9)&lt;=23),"NP",SUM(C9:AA9)/3))</f>
        <v>0</v>
      </c>
    </row>
    <row r="29" spans="1:31" s="10" customFormat="1" x14ac:dyDescent="0.2">
      <c r="A29" s="8"/>
      <c r="B29" s="8"/>
      <c r="Y29" s="3"/>
      <c r="AB29" s="1"/>
      <c r="AC29" s="8"/>
    </row>
    <row r="30" spans="1:31" s="10" customFormat="1" x14ac:dyDescent="0.2">
      <c r="A30" s="8"/>
      <c r="B30" s="8"/>
      <c r="Y30" s="3"/>
      <c r="AB30" s="1"/>
      <c r="AC30" s="8"/>
    </row>
    <row r="31" spans="1:31" s="10" customFormat="1" x14ac:dyDescent="0.2">
      <c r="A31" s="8"/>
      <c r="B31" s="8"/>
      <c r="Y31" s="3"/>
      <c r="AB31" s="1"/>
      <c r="AC31" s="8"/>
    </row>
    <row r="32" spans="1:31" s="10" customFormat="1" ht="12.75" x14ac:dyDescent="0.2">
      <c r="A32" s="8"/>
      <c r="B32" s="8"/>
      <c r="G32" s="33">
        <f>IF(COUNTIF(C12:AA12,"&lt;4,99")&gt;=1,"NP",AVERAGE(C12:AA12))</f>
        <v>8</v>
      </c>
      <c r="K32" s="3"/>
      <c r="Y32" s="3"/>
      <c r="AB32" s="1"/>
      <c r="AC32" s="8"/>
    </row>
    <row r="33" spans="1:29" s="10" customFormat="1" x14ac:dyDescent="0.2">
      <c r="A33" s="8"/>
      <c r="B33" s="8"/>
      <c r="K33" s="3"/>
      <c r="Y33" s="3"/>
      <c r="AB33" s="1"/>
      <c r="AC33" s="8"/>
    </row>
    <row r="34" spans="1:29" s="10" customFormat="1" ht="15" x14ac:dyDescent="0.2">
      <c r="A34" s="8"/>
      <c r="B34" s="8"/>
      <c r="G34" s="12">
        <f>IF(COUNTBLANK(C10:AA10)&lt;=23,AVERAGE(C10:AA10),"NP")</f>
        <v>8</v>
      </c>
      <c r="H34" s="31" t="s">
        <v>31</v>
      </c>
      <c r="K34" s="3"/>
      <c r="Y34" s="3"/>
      <c r="AB34" s="1"/>
      <c r="AC34" s="8"/>
    </row>
    <row r="35" spans="1:29" s="10" customFormat="1" x14ac:dyDescent="0.2">
      <c r="A35" s="8"/>
      <c r="B35" s="8"/>
      <c r="K35" s="3"/>
      <c r="Y35" s="3"/>
      <c r="AB35" s="1"/>
      <c r="AC35" s="8"/>
    </row>
    <row r="36" spans="1:29" s="10" customFormat="1" ht="20.25" x14ac:dyDescent="0.2">
      <c r="A36" s="8"/>
      <c r="B36" s="8"/>
      <c r="G36" s="32" t="s">
        <v>30</v>
      </c>
      <c r="K36" s="3"/>
      <c r="Y36" s="3"/>
      <c r="AB36" s="1"/>
      <c r="AC36" s="8"/>
    </row>
    <row r="37" spans="1:29" s="10" customFormat="1" ht="12.75" x14ac:dyDescent="0.2">
      <c r="A37" s="8"/>
      <c r="B37" s="25">
        <f>COUNTIF(AB7:AB18,"NP")</f>
        <v>5</v>
      </c>
      <c r="K37" s="3"/>
      <c r="Y37" s="3"/>
      <c r="AB37" s="1"/>
      <c r="AC37" s="8"/>
    </row>
    <row r="38" spans="1:29" s="10" customFormat="1" x14ac:dyDescent="0.2">
      <c r="A38" s="8"/>
      <c r="B38" s="8"/>
      <c r="K38" s="3"/>
      <c r="Y38" s="3"/>
      <c r="AB38" s="1"/>
      <c r="AC38" s="8"/>
    </row>
    <row r="39" spans="1:29" s="10" customFormat="1" x14ac:dyDescent="0.2">
      <c r="A39" s="8"/>
      <c r="B39" s="8"/>
      <c r="K39" s="3"/>
      <c r="Y39" s="3"/>
      <c r="AB39" s="1"/>
      <c r="AC39" s="8"/>
    </row>
    <row r="40" spans="1:29" s="10" customFormat="1" x14ac:dyDescent="0.2">
      <c r="A40" s="8"/>
      <c r="B40" s="8"/>
      <c r="K40" s="3"/>
      <c r="Y40" s="3"/>
      <c r="AB40" s="1"/>
      <c r="AC40" s="8"/>
    </row>
    <row r="41" spans="1:29" s="10" customFormat="1" x14ac:dyDescent="0.2">
      <c r="A41" s="8"/>
      <c r="B41" s="8"/>
      <c r="K41" s="3"/>
      <c r="Y41" s="3"/>
      <c r="AB41" s="1"/>
      <c r="AC41" s="8"/>
    </row>
    <row r="42" spans="1:29" s="10" customFormat="1" x14ac:dyDescent="0.2">
      <c r="A42" s="8"/>
      <c r="B42" s="8"/>
      <c r="K42" s="3"/>
      <c r="Y42" s="3"/>
      <c r="AB42" s="1"/>
      <c r="AC42" s="8"/>
    </row>
    <row r="43" spans="1:29" s="10" customFormat="1" x14ac:dyDescent="0.2">
      <c r="A43" s="8"/>
      <c r="B43" s="8"/>
      <c r="K43" s="3"/>
      <c r="Y43" s="3"/>
      <c r="AB43" s="1"/>
      <c r="AC43" s="8"/>
    </row>
    <row r="44" spans="1:29" s="10" customFormat="1" x14ac:dyDescent="0.2">
      <c r="A44" s="8"/>
      <c r="B44" s="8"/>
      <c r="K44" s="3"/>
      <c r="Y44" s="3"/>
      <c r="AB44" s="1"/>
      <c r="AC44" s="8"/>
    </row>
    <row r="45" spans="1:29" s="10" customFormat="1" x14ac:dyDescent="0.2">
      <c r="A45" s="8"/>
      <c r="B45" s="8"/>
      <c r="K45" s="3"/>
      <c r="Y45" s="3"/>
      <c r="AB45" s="1"/>
      <c r="AC45" s="8"/>
    </row>
    <row r="46" spans="1:29" s="10" customFormat="1" x14ac:dyDescent="0.2">
      <c r="A46" s="8"/>
      <c r="B46" s="8"/>
      <c r="K46" s="3"/>
      <c r="Y46" s="3"/>
      <c r="AB46" s="1"/>
      <c r="AC46" s="8"/>
    </row>
    <row r="47" spans="1:29" s="10" customFormat="1" x14ac:dyDescent="0.2">
      <c r="A47" s="8"/>
      <c r="B47" s="8"/>
      <c r="K47" s="3"/>
      <c r="Y47" s="3"/>
      <c r="AB47" s="1"/>
      <c r="AC47" s="8"/>
    </row>
    <row r="48" spans="1:29" s="10" customFormat="1" x14ac:dyDescent="0.2">
      <c r="A48" s="8"/>
      <c r="B48" s="8"/>
      <c r="K48" s="3"/>
      <c r="Y48" s="3"/>
      <c r="AB48" s="1"/>
      <c r="AC48" s="8"/>
    </row>
    <row r="49" spans="1:29" s="10" customFormat="1" x14ac:dyDescent="0.2">
      <c r="A49" s="8"/>
      <c r="B49" s="8"/>
      <c r="K49" s="3"/>
      <c r="Y49" s="3"/>
      <c r="AB49" s="1"/>
      <c r="AC49" s="8"/>
    </row>
    <row r="50" spans="1:29" s="10" customFormat="1" x14ac:dyDescent="0.2">
      <c r="A50" s="8"/>
      <c r="B50" s="8"/>
      <c r="K50" s="3"/>
      <c r="Y50" s="3"/>
      <c r="AB50" s="1"/>
      <c r="AC50" s="8"/>
    </row>
    <row r="51" spans="1:29" s="10" customFormat="1" x14ac:dyDescent="0.2">
      <c r="A51" s="8"/>
      <c r="B51" s="8"/>
      <c r="K51" s="3"/>
      <c r="Y51" s="3"/>
      <c r="AB51" s="1"/>
      <c r="AC51" s="8"/>
    </row>
    <row r="52" spans="1:29" s="10" customFormat="1" x14ac:dyDescent="0.2">
      <c r="A52" s="8"/>
      <c r="B52" s="8"/>
      <c r="K52" s="3"/>
      <c r="Y52" s="3"/>
      <c r="AB52" s="1"/>
      <c r="AC52" s="8"/>
    </row>
    <row r="53" spans="1:29" s="10" customFormat="1" x14ac:dyDescent="0.2">
      <c r="A53" s="8"/>
      <c r="B53" s="8"/>
      <c r="K53" s="3"/>
      <c r="Y53" s="3"/>
      <c r="AB53" s="1"/>
      <c r="AC53" s="8"/>
    </row>
    <row r="54" spans="1:29" s="10" customFormat="1" x14ac:dyDescent="0.2">
      <c r="A54" s="8"/>
      <c r="B54" s="8"/>
      <c r="K54" s="3"/>
      <c r="Y54" s="3"/>
      <c r="AB54" s="1"/>
      <c r="AC54" s="8"/>
    </row>
    <row r="55" spans="1:29" s="10" customFormat="1" x14ac:dyDescent="0.2">
      <c r="A55" s="8"/>
      <c r="B55" s="8"/>
      <c r="K55" s="3"/>
      <c r="Y55" s="3"/>
      <c r="AB55" s="1"/>
      <c r="AC55" s="8"/>
    </row>
    <row r="56" spans="1:29" s="10" customFormat="1" x14ac:dyDescent="0.2">
      <c r="A56" s="8"/>
      <c r="B56" s="8"/>
      <c r="K56" s="3"/>
      <c r="Y56" s="3"/>
      <c r="AB56" s="1"/>
      <c r="AC56" s="8"/>
    </row>
    <row r="57" spans="1:29" s="10" customFormat="1" x14ac:dyDescent="0.2">
      <c r="A57" s="8"/>
      <c r="B57" s="8"/>
      <c r="K57" s="3"/>
      <c r="Y57" s="3"/>
      <c r="AB57" s="1"/>
      <c r="AC57" s="8"/>
    </row>
    <row r="58" spans="1:29" s="10" customFormat="1" x14ac:dyDescent="0.2">
      <c r="A58" s="8"/>
      <c r="B58" s="8"/>
      <c r="K58" s="3"/>
      <c r="Y58" s="3"/>
      <c r="AB58" s="1"/>
      <c r="AC58" s="8"/>
    </row>
    <row r="59" spans="1:29" s="10" customFormat="1" x14ac:dyDescent="0.2">
      <c r="A59" s="8"/>
      <c r="B59" s="8"/>
      <c r="K59" s="3"/>
      <c r="Y59" s="3"/>
      <c r="AB59" s="1"/>
      <c r="AC59" s="8"/>
    </row>
    <row r="60" spans="1:29" s="10" customFormat="1" x14ac:dyDescent="0.2">
      <c r="A60" s="8"/>
      <c r="B60" s="8"/>
      <c r="K60" s="3"/>
      <c r="Y60" s="3"/>
      <c r="AB60" s="1"/>
      <c r="AC60" s="8"/>
    </row>
    <row r="61" spans="1:29" s="10" customFormat="1" x14ac:dyDescent="0.2">
      <c r="A61" s="8"/>
      <c r="B61" s="8"/>
      <c r="K61" s="3"/>
      <c r="Y61" s="3"/>
      <c r="AB61" s="1"/>
      <c r="AC61" s="8"/>
    </row>
    <row r="62" spans="1:29" s="10" customFormat="1" x14ac:dyDescent="0.2">
      <c r="A62" s="8"/>
      <c r="B62" s="8"/>
      <c r="K62" s="3"/>
      <c r="Y62" s="3"/>
      <c r="AB62" s="1"/>
      <c r="AC62" s="8"/>
    </row>
    <row r="63" spans="1:29" s="10" customFormat="1" x14ac:dyDescent="0.2">
      <c r="A63" s="8"/>
      <c r="B63" s="8"/>
      <c r="K63" s="3"/>
      <c r="Y63" s="3"/>
      <c r="AB63" s="1"/>
      <c r="AC63" s="8"/>
    </row>
    <row r="64" spans="1:29" s="10" customFormat="1" x14ac:dyDescent="0.2">
      <c r="A64" s="8"/>
      <c r="B64" s="8"/>
      <c r="K64" s="3"/>
      <c r="Y64" s="3"/>
      <c r="AB64" s="1"/>
      <c r="AC64" s="8"/>
    </row>
    <row r="65" spans="1:29" s="10" customFormat="1" x14ac:dyDescent="0.2">
      <c r="A65" s="8"/>
      <c r="B65" s="8"/>
      <c r="K65" s="3"/>
      <c r="Y65" s="3"/>
      <c r="AB65" s="1"/>
      <c r="AC65" s="8"/>
    </row>
    <row r="66" spans="1:29" s="10" customFormat="1" x14ac:dyDescent="0.2">
      <c r="A66" s="8"/>
      <c r="B66" s="8"/>
      <c r="K66" s="3"/>
      <c r="Y66" s="3"/>
      <c r="AB66" s="1"/>
      <c r="AC66" s="8"/>
    </row>
    <row r="67" spans="1:29" s="10" customFormat="1" x14ac:dyDescent="0.2">
      <c r="A67" s="8"/>
      <c r="B67" s="8"/>
      <c r="K67" s="3"/>
      <c r="Y67" s="3"/>
      <c r="AB67" s="1"/>
      <c r="AC67" s="8"/>
    </row>
    <row r="68" spans="1:29" s="10" customFormat="1" x14ac:dyDescent="0.2">
      <c r="A68" s="8"/>
      <c r="B68" s="8"/>
      <c r="K68" s="3"/>
      <c r="Y68" s="3"/>
      <c r="AB68" s="1"/>
      <c r="AC68" s="8"/>
    </row>
    <row r="69" spans="1:29" s="10" customFormat="1" x14ac:dyDescent="0.2">
      <c r="A69" s="8"/>
      <c r="B69" s="8"/>
      <c r="K69" s="3"/>
      <c r="Y69" s="3"/>
      <c r="AB69" s="1"/>
      <c r="AC69" s="8"/>
    </row>
    <row r="70" spans="1:29" s="10" customFormat="1" x14ac:dyDescent="0.2">
      <c r="A70" s="8"/>
      <c r="B70" s="8"/>
      <c r="K70" s="3"/>
      <c r="Y70" s="3"/>
      <c r="AB70" s="1"/>
      <c r="AC70" s="8"/>
    </row>
    <row r="71" spans="1:29" s="10" customFormat="1" x14ac:dyDescent="0.2">
      <c r="A71" s="8"/>
      <c r="B71" s="8"/>
      <c r="K71" s="3"/>
      <c r="Y71" s="3"/>
      <c r="AB71" s="1"/>
      <c r="AC71" s="8"/>
    </row>
    <row r="72" spans="1:29" s="10" customFormat="1" x14ac:dyDescent="0.2">
      <c r="A72" s="8"/>
      <c r="B72" s="8"/>
      <c r="K72" s="3"/>
      <c r="Y72" s="3"/>
      <c r="AB72" s="1"/>
      <c r="AC72" s="8"/>
    </row>
    <row r="73" spans="1:29" s="10" customFormat="1" x14ac:dyDescent="0.2">
      <c r="A73" s="8"/>
      <c r="B73" s="8"/>
      <c r="K73" s="3"/>
      <c r="Y73" s="3"/>
      <c r="AB73" s="1"/>
      <c r="AC73" s="8"/>
    </row>
    <row r="74" spans="1:29" s="10" customFormat="1" x14ac:dyDescent="0.2">
      <c r="A74" s="8"/>
      <c r="B74" s="8"/>
      <c r="K74" s="3"/>
      <c r="Y74" s="3"/>
      <c r="AB74" s="1"/>
      <c r="AC74" s="8"/>
    </row>
    <row r="75" spans="1:29" s="10" customFormat="1" x14ac:dyDescent="0.2">
      <c r="A75" s="8"/>
      <c r="B75" s="8"/>
      <c r="K75" s="3"/>
      <c r="Y75" s="3"/>
      <c r="AB75" s="1"/>
      <c r="AC75" s="8"/>
    </row>
    <row r="76" spans="1:29" s="10" customFormat="1" x14ac:dyDescent="0.2">
      <c r="A76" s="8"/>
      <c r="B76" s="8"/>
      <c r="K76" s="3"/>
      <c r="Y76" s="3"/>
      <c r="AB76" s="1"/>
      <c r="AC76" s="8"/>
    </row>
    <row r="77" spans="1:29" s="10" customFormat="1" x14ac:dyDescent="0.2">
      <c r="A77" s="8"/>
      <c r="B77" s="8"/>
      <c r="K77" s="3"/>
      <c r="Y77" s="3"/>
      <c r="AB77" s="1"/>
      <c r="AC77" s="8"/>
    </row>
    <row r="78" spans="1:29" s="10" customFormat="1" x14ac:dyDescent="0.2">
      <c r="A78" s="8"/>
      <c r="B78" s="8"/>
      <c r="K78" s="3"/>
      <c r="Y78" s="3"/>
      <c r="AB78" s="1"/>
      <c r="AC78" s="8"/>
    </row>
    <row r="79" spans="1:29" s="10" customFormat="1" x14ac:dyDescent="0.2">
      <c r="A79" s="8"/>
      <c r="B79" s="8"/>
      <c r="K79" s="3"/>
      <c r="Y79" s="3"/>
      <c r="AB79" s="1"/>
      <c r="AC79" s="8"/>
    </row>
    <row r="80" spans="1:29" s="10" customFormat="1" x14ac:dyDescent="0.2">
      <c r="A80" s="8"/>
      <c r="B80" s="8"/>
      <c r="K80" s="3"/>
      <c r="Y80" s="3"/>
      <c r="AB80" s="1"/>
      <c r="AC80" s="8"/>
    </row>
    <row r="81" spans="1:29" s="10" customFormat="1" x14ac:dyDescent="0.2">
      <c r="A81" s="8"/>
      <c r="B81" s="8"/>
      <c r="K81" s="3"/>
      <c r="Y81" s="3"/>
      <c r="AB81" s="1"/>
      <c r="AC81" s="8"/>
    </row>
    <row r="82" spans="1:29" s="10" customFormat="1" x14ac:dyDescent="0.2">
      <c r="A82" s="8"/>
      <c r="B82" s="8"/>
      <c r="K82" s="3"/>
      <c r="Y82" s="3"/>
      <c r="AB82" s="1"/>
      <c r="AC82" s="8"/>
    </row>
    <row r="83" spans="1:29" s="10" customFormat="1" x14ac:dyDescent="0.2">
      <c r="A83" s="8"/>
      <c r="B83" s="8"/>
      <c r="K83" s="3"/>
      <c r="Y83" s="3"/>
      <c r="AB83" s="1"/>
      <c r="AC83" s="8"/>
    </row>
    <row r="84" spans="1:29" s="10" customFormat="1" x14ac:dyDescent="0.2">
      <c r="A84" s="8"/>
      <c r="B84" s="8"/>
      <c r="K84" s="3"/>
      <c r="Y84" s="3"/>
      <c r="AB84" s="1"/>
      <c r="AC84" s="8"/>
    </row>
  </sheetData>
  <mergeCells count="4">
    <mergeCell ref="C4:AA5"/>
    <mergeCell ref="C19:J19"/>
    <mergeCell ref="K19:R19"/>
    <mergeCell ref="S19:AA19"/>
  </mergeCells>
  <conditionalFormatting sqref="C7:AB18">
    <cfRule type="cellIs" dxfId="1" priority="12" stopIfTrue="1" operator="lessThan">
      <formula>5</formula>
    </cfRule>
  </conditionalFormatting>
  <conditionalFormatting sqref="AB7:AB18">
    <cfRule type="cellIs" dxfId="0" priority="2" operator="equal">
      <formula>"NP"</formula>
    </cfRule>
  </conditionalFormatting>
  <pageMargins left="0" right="0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TICS_1EP-09_2da. CONV</vt:lpstr>
      <vt:lpstr>'TICS_1EP-09_2da. CONV'!Área_de_impresión</vt:lpstr>
      <vt:lpstr>'TICS_1EP-09_2da. CONV'!Títulos_a_imprimir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promanito</dc:creator>
  <cp:lastModifiedBy>promanito</cp:lastModifiedBy>
  <cp:revision/>
  <cp:lastPrinted>2016-06-28T10:25:32Z</cp:lastPrinted>
  <dcterms:created xsi:type="dcterms:W3CDTF">2010-06-18T07:26:50Z</dcterms:created>
  <dcterms:modified xsi:type="dcterms:W3CDTF">2016-09-07T12:18:41Z</dcterms:modified>
</cp:coreProperties>
</file>